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I:\UPN_SPS\STAVEBNI\AKCE_2023\64022XXX Zajištění vývozu a likvidace obsahu žump, jímek a septiků objektů ve správě OŘ Hradec králové - obvod LIB - 2023\"/>
    </mc:Choice>
  </mc:AlternateContent>
  <xr:revisionPtr revIDLastSave="0" documentId="13_ncr:1_{31CEEB55-7B36-4225-B047-12F4EC3AB0D9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LI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F12" i="2"/>
  <c r="F35" i="2" l="1"/>
  <c r="F34" i="2"/>
  <c r="F33" i="2"/>
  <c r="F32" i="2"/>
  <c r="F31" i="2"/>
  <c r="F30" i="2"/>
  <c r="F29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1" i="2"/>
  <c r="F10" i="2"/>
  <c r="F9" i="2"/>
  <c r="F8" i="2"/>
  <c r="F7" i="2"/>
  <c r="F6" i="2"/>
  <c r="F5" i="2"/>
  <c r="F36" i="2" l="1"/>
</calcChain>
</file>

<file path=xl/sharedStrings.xml><?xml version="1.0" encoding="utf-8"?>
<sst xmlns="http://schemas.openxmlformats.org/spreadsheetml/2006/main" count="104" uniqueCount="74">
  <si>
    <t>Předpokládaný počet jízd k objektu za 1 rok</t>
  </si>
  <si>
    <t>GPS souřadnice</t>
  </si>
  <si>
    <t>MJ</t>
  </si>
  <si>
    <t>Cena za 1 vývoz včetně dopravy</t>
  </si>
  <si>
    <t>Celková cena za 12 měsíců včetně dopravy</t>
  </si>
  <si>
    <t>Oblast - umístění objektů žump</t>
  </si>
  <si>
    <t>ks</t>
  </si>
  <si>
    <t>50.5162818, 14.7295621</t>
  </si>
  <si>
    <t>50.6136255, 14.3951652</t>
  </si>
  <si>
    <t>50.7159858, 14.7287717</t>
  </si>
  <si>
    <t>50.607902, 15.1014014</t>
  </si>
  <si>
    <t>50.9191299, 15.0734634</t>
  </si>
  <si>
    <t>50.7062898, 14.4000991</t>
  </si>
  <si>
    <t>50.7316122, 15.1910888</t>
  </si>
  <si>
    <t>50.7738593, 14.9837998</t>
  </si>
  <si>
    <t>50.4890326, 15.3052209</t>
  </si>
  <si>
    <t>50.4904853, 15.3029709</t>
  </si>
  <si>
    <t>50.4902939, 15.3032284</t>
  </si>
  <si>
    <t>50.6340486, 15.1917723</t>
  </si>
  <si>
    <t>50.6557665, 14.7059051</t>
  </si>
  <si>
    <t>50.6589832, 14.7163719</t>
  </si>
  <si>
    <t>50.4810921, 15.2265489</t>
  </si>
  <si>
    <t>50.7585112, 14.5450765</t>
  </si>
  <si>
    <t>50.5272408, 14.6742165</t>
  </si>
  <si>
    <t>50.5789857, 15.0787101</t>
  </si>
  <si>
    <t>50.7861659, 14.8228233</t>
  </si>
  <si>
    <t>50.7871351, 14.8266255</t>
  </si>
  <si>
    <t>50.7860354, 14.822376</t>
  </si>
  <si>
    <t>50.7349625, 15.2803684</t>
  </si>
  <si>
    <t>50.6981894, 14.4498673</t>
  </si>
  <si>
    <t>50.6298947, 14.4375838</t>
  </si>
  <si>
    <t>50.6293622, 15.0786162</t>
  </si>
  <si>
    <t>50.5860381, 15.1445265</t>
  </si>
  <si>
    <t>50.9733471, 15.0287574</t>
  </si>
  <si>
    <t>50.6374662, 14.506161</t>
  </si>
  <si>
    <t>50.4884562, 14.8356708</t>
  </si>
  <si>
    <t xml:space="preserve">Bělá pod Bezdězem - výpravní budova  </t>
  </si>
  <si>
    <t xml:space="preserve">Bezděz - výpravní budova  </t>
  </si>
  <si>
    <t xml:space="preserve">Blíževedly - výpravní budova  </t>
  </si>
  <si>
    <t xml:space="preserve">Brniště - výpravní budova </t>
  </si>
  <si>
    <t xml:space="preserve">Doubí u Turnova - strážní domek čp. 39  </t>
  </si>
  <si>
    <t xml:space="preserve">Frýdlant - výpravní budova  </t>
  </si>
  <si>
    <t xml:space="preserve">Horní Police - výpravní budova  </t>
  </si>
  <si>
    <t xml:space="preserve">Jablonecké Paseky - výpravní budova </t>
  </si>
  <si>
    <t xml:space="preserve">Karlov pod Ještědem - výpravní budova  </t>
  </si>
  <si>
    <t xml:space="preserve">Libuň - traťmistrovský okrsek čp.69  </t>
  </si>
  <si>
    <t xml:space="preserve">Libuň - výpravní budova  </t>
  </si>
  <si>
    <t xml:space="preserve">Libuň - výpravní budova /bývalá/ </t>
  </si>
  <si>
    <t xml:space="preserve">Malá Skála - výpravní budova </t>
  </si>
  <si>
    <t xml:space="preserve">Mimoň, st. 1  </t>
  </si>
  <si>
    <t xml:space="preserve">Mimoň, st. 2  </t>
  </si>
  <si>
    <t xml:space="preserve">Mladějov v Čechách - výpravní budova  </t>
  </si>
  <si>
    <t xml:space="preserve">Nový Bor - výhybkářský domek čp. 229  </t>
  </si>
  <si>
    <t xml:space="preserve">Okna - výpravní budova </t>
  </si>
  <si>
    <t xml:space="preserve">Příšovice - budova výhybny  </t>
  </si>
  <si>
    <t xml:space="preserve">Rynoltice, st. 1  </t>
  </si>
  <si>
    <t xml:space="preserve">Rynoltice - strážní domek čp. 204  </t>
  </si>
  <si>
    <t xml:space="preserve">Rynoltice - výpravní budova </t>
  </si>
  <si>
    <t xml:space="preserve">Smržovka dolní nádraží čp.855 -výpravní budova  </t>
  </si>
  <si>
    <t xml:space="preserve">Stružnice - výpravní budova  </t>
  </si>
  <si>
    <t xml:space="preserve">Stvolínky - výpravní budova  </t>
  </si>
  <si>
    <t xml:space="preserve">Sychrov čp. 9 -výpravní budova </t>
  </si>
  <si>
    <t xml:space="preserve">Turnov - výhybkářské stanoviště č. 1  </t>
  </si>
  <si>
    <t xml:space="preserve">Višňová - výpravní budova  </t>
  </si>
  <si>
    <t xml:space="preserve">Zahrádky u České Lípy - výpravní budova  </t>
  </si>
  <si>
    <t>Příloha č. 1 - Cenová kalkulace</t>
  </si>
  <si>
    <t>Cena celkem:</t>
  </si>
  <si>
    <t>Orientační  objem v m3</t>
  </si>
  <si>
    <t>Účastník zadávacího řízení vyplní žlutě podbarvené buňky (cena za 1 vývoz včetně dopravy)</t>
  </si>
  <si>
    <t>Název zakázky: Zajištění vývozu a likvidace obsahu žump, jímek a septiků objektů ve správě OŘ Hradec Králové - obvod LIB - 2023</t>
  </si>
  <si>
    <t xml:space="preserve">Hrubá Skála - výpravní budova </t>
  </si>
  <si>
    <t>Sedmihorky - budova zastávky čp.56</t>
  </si>
  <si>
    <t>50.550673282, 15.212806171</t>
  </si>
  <si>
    <t>50.561835521, 15.196594867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</si>
</sst>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0" x14ac:knownFonts="1"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color rgb="FFFFFF0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rgb="FF333333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8"/>
      <color rgb="FF333333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5" fillId="0" borderId="1" xfId="0" applyFont="1" applyFill="1" applyBorder="1"/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5" fillId="3" borderId="1" xfId="0" applyNumberFormat="1" applyFont="1" applyFill="1" applyBorder="1" applyAlignment="1" applyProtection="1">
      <alignment horizontal="center"/>
      <protection locked="0"/>
    </xf>
    <xf numFmtId="164" fontId="7" fillId="3" borderId="1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/>
    <xf numFmtId="0" fontId="6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 applyProtection="1">
      <alignment horizontal="center"/>
      <protection locked="0"/>
    </xf>
    <xf numFmtId="164" fontId="5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/>
    </xf>
    <xf numFmtId="164" fontId="8" fillId="4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7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D12" sqref="D12"/>
    </sheetView>
  </sheetViews>
  <sheetFormatPr defaultRowHeight="12.75" x14ac:dyDescent="0.2"/>
  <cols>
    <col min="1" max="1" width="36.75" style="8" customWidth="1"/>
    <col min="2" max="2" width="21.875" style="10" customWidth="1"/>
    <col min="3" max="3" width="3.125" style="8" customWidth="1"/>
    <col min="4" max="4" width="14.5" style="8" customWidth="1"/>
    <col min="5" max="5" width="12.5" style="9" customWidth="1"/>
    <col min="6" max="6" width="15" style="8" customWidth="1"/>
    <col min="7" max="7" width="10.375" style="10" customWidth="1"/>
    <col min="8" max="16384" width="9" style="8"/>
  </cols>
  <sheetData>
    <row r="1" spans="1:7" ht="14.25" x14ac:dyDescent="0.2">
      <c r="A1" s="6" t="s">
        <v>65</v>
      </c>
      <c r="B1" s="4"/>
      <c r="C1" s="3"/>
      <c r="G1" s="4"/>
    </row>
    <row r="2" spans="1:7" x14ac:dyDescent="0.2">
      <c r="A2" s="7" t="s">
        <v>69</v>
      </c>
      <c r="B2" s="2"/>
      <c r="C2" s="1"/>
      <c r="D2" s="1"/>
      <c r="E2" s="5"/>
      <c r="F2" s="1"/>
      <c r="G2" s="2"/>
    </row>
    <row r="3" spans="1:7" ht="13.5" thickBot="1" x14ac:dyDescent="0.25"/>
    <row r="4" spans="1:7" s="21" customFormat="1" ht="46.5" customHeight="1" thickBot="1" x14ac:dyDescent="0.2">
      <c r="A4" s="19" t="s">
        <v>5</v>
      </c>
      <c r="B4" s="19" t="s">
        <v>1</v>
      </c>
      <c r="C4" s="19" t="s">
        <v>2</v>
      </c>
      <c r="D4" s="19" t="s">
        <v>0</v>
      </c>
      <c r="E4" s="20" t="s">
        <v>3</v>
      </c>
      <c r="F4" s="19" t="s">
        <v>4</v>
      </c>
      <c r="G4" s="19" t="s">
        <v>67</v>
      </c>
    </row>
    <row r="5" spans="1:7" x14ac:dyDescent="0.2">
      <c r="A5" s="11" t="s">
        <v>36</v>
      </c>
      <c r="B5" s="12" t="s">
        <v>35</v>
      </c>
      <c r="C5" s="13" t="s">
        <v>6</v>
      </c>
      <c r="D5" s="14">
        <v>8</v>
      </c>
      <c r="E5" s="22"/>
      <c r="F5" s="15">
        <f>E5*D5</f>
        <v>0</v>
      </c>
      <c r="G5" s="13">
        <v>15</v>
      </c>
    </row>
    <row r="6" spans="1:7" x14ac:dyDescent="0.2">
      <c r="A6" s="11" t="s">
        <v>37</v>
      </c>
      <c r="B6" s="12" t="s">
        <v>7</v>
      </c>
      <c r="C6" s="13" t="s">
        <v>6</v>
      </c>
      <c r="D6" s="14">
        <v>1</v>
      </c>
      <c r="E6" s="22"/>
      <c r="F6" s="15">
        <f t="shared" ref="F6:F35" si="0">E6*D6</f>
        <v>0</v>
      </c>
      <c r="G6" s="13">
        <v>15</v>
      </c>
    </row>
    <row r="7" spans="1:7" x14ac:dyDescent="0.2">
      <c r="A7" s="16" t="s">
        <v>38</v>
      </c>
      <c r="B7" s="12" t="s">
        <v>8</v>
      </c>
      <c r="C7" s="13" t="s">
        <v>6</v>
      </c>
      <c r="D7" s="14">
        <v>12</v>
      </c>
      <c r="E7" s="23"/>
      <c r="F7" s="15">
        <f t="shared" si="0"/>
        <v>0</v>
      </c>
      <c r="G7" s="17">
        <v>10</v>
      </c>
    </row>
    <row r="8" spans="1:7" x14ac:dyDescent="0.2">
      <c r="A8" s="16" t="s">
        <v>39</v>
      </c>
      <c r="B8" s="12" t="s">
        <v>9</v>
      </c>
      <c r="C8" s="13" t="s">
        <v>6</v>
      </c>
      <c r="D8" s="14">
        <v>4</v>
      </c>
      <c r="E8" s="23"/>
      <c r="F8" s="15">
        <f t="shared" si="0"/>
        <v>0</v>
      </c>
      <c r="G8" s="17">
        <v>10</v>
      </c>
    </row>
    <row r="9" spans="1:7" x14ac:dyDescent="0.2">
      <c r="A9" s="16" t="s">
        <v>40</v>
      </c>
      <c r="B9" s="18" t="s">
        <v>10</v>
      </c>
      <c r="C9" s="13" t="s">
        <v>6</v>
      </c>
      <c r="D9" s="14">
        <v>2</v>
      </c>
      <c r="E9" s="23"/>
      <c r="F9" s="15">
        <f t="shared" si="0"/>
        <v>0</v>
      </c>
      <c r="G9" s="17">
        <v>5</v>
      </c>
    </row>
    <row r="10" spans="1:7" x14ac:dyDescent="0.2">
      <c r="A10" s="16" t="s">
        <v>41</v>
      </c>
      <c r="B10" s="12" t="s">
        <v>11</v>
      </c>
      <c r="C10" s="13" t="s">
        <v>6</v>
      </c>
      <c r="D10" s="14">
        <v>1</v>
      </c>
      <c r="E10" s="23"/>
      <c r="F10" s="15">
        <f t="shared" si="0"/>
        <v>0</v>
      </c>
      <c r="G10" s="17">
        <v>3</v>
      </c>
    </row>
    <row r="11" spans="1:7" x14ac:dyDescent="0.2">
      <c r="A11" s="16" t="s">
        <v>42</v>
      </c>
      <c r="B11" s="12" t="s">
        <v>12</v>
      </c>
      <c r="C11" s="13" t="s">
        <v>6</v>
      </c>
      <c r="D11" s="14">
        <v>1</v>
      </c>
      <c r="E11" s="23"/>
      <c r="F11" s="15">
        <f t="shared" si="0"/>
        <v>0</v>
      </c>
      <c r="G11" s="17">
        <v>20</v>
      </c>
    </row>
    <row r="12" spans="1:7" x14ac:dyDescent="0.2">
      <c r="A12" s="16" t="s">
        <v>70</v>
      </c>
      <c r="B12" s="33" t="s">
        <v>72</v>
      </c>
      <c r="C12" s="13" t="s">
        <v>6</v>
      </c>
      <c r="D12" s="14">
        <v>12</v>
      </c>
      <c r="E12" s="23"/>
      <c r="F12" s="15">
        <f t="shared" si="0"/>
        <v>0</v>
      </c>
      <c r="G12" s="17">
        <v>3</v>
      </c>
    </row>
    <row r="13" spans="1:7" x14ac:dyDescent="0.2">
      <c r="A13" s="16" t="s">
        <v>43</v>
      </c>
      <c r="B13" s="12" t="s">
        <v>13</v>
      </c>
      <c r="C13" s="13" t="s">
        <v>6</v>
      </c>
      <c r="D13" s="14">
        <v>7</v>
      </c>
      <c r="E13" s="23"/>
      <c r="F13" s="15">
        <f t="shared" si="0"/>
        <v>0</v>
      </c>
      <c r="G13" s="17">
        <v>5</v>
      </c>
    </row>
    <row r="14" spans="1:7" x14ac:dyDescent="0.2">
      <c r="A14" s="16" t="s">
        <v>44</v>
      </c>
      <c r="B14" s="12" t="s">
        <v>14</v>
      </c>
      <c r="C14" s="13" t="s">
        <v>6</v>
      </c>
      <c r="D14" s="14">
        <v>4</v>
      </c>
      <c r="E14" s="23"/>
      <c r="F14" s="15">
        <f t="shared" si="0"/>
        <v>0</v>
      </c>
      <c r="G14" s="17">
        <v>7</v>
      </c>
    </row>
    <row r="15" spans="1:7" x14ac:dyDescent="0.2">
      <c r="A15" s="16" t="s">
        <v>45</v>
      </c>
      <c r="B15" s="18" t="s">
        <v>15</v>
      </c>
      <c r="C15" s="13" t="s">
        <v>6</v>
      </c>
      <c r="D15" s="14">
        <v>2</v>
      </c>
      <c r="E15" s="23"/>
      <c r="F15" s="15">
        <f t="shared" si="0"/>
        <v>0</v>
      </c>
      <c r="G15" s="17">
        <v>16</v>
      </c>
    </row>
    <row r="16" spans="1:7" x14ac:dyDescent="0.2">
      <c r="A16" s="16" t="s">
        <v>46</v>
      </c>
      <c r="B16" s="12" t="s">
        <v>16</v>
      </c>
      <c r="C16" s="13" t="s">
        <v>6</v>
      </c>
      <c r="D16" s="14">
        <v>1</v>
      </c>
      <c r="E16" s="23"/>
      <c r="F16" s="15">
        <f t="shared" si="0"/>
        <v>0</v>
      </c>
      <c r="G16" s="17">
        <v>30</v>
      </c>
    </row>
    <row r="17" spans="1:7" x14ac:dyDescent="0.2">
      <c r="A17" s="16" t="s">
        <v>47</v>
      </c>
      <c r="B17" s="12" t="s">
        <v>17</v>
      </c>
      <c r="C17" s="13" t="s">
        <v>6</v>
      </c>
      <c r="D17" s="14">
        <v>3</v>
      </c>
      <c r="E17" s="23"/>
      <c r="F17" s="15">
        <f t="shared" si="0"/>
        <v>0</v>
      </c>
      <c r="G17" s="17">
        <v>3</v>
      </c>
    </row>
    <row r="18" spans="1:7" x14ac:dyDescent="0.2">
      <c r="A18" s="16" t="s">
        <v>48</v>
      </c>
      <c r="B18" s="12" t="s">
        <v>18</v>
      </c>
      <c r="C18" s="13" t="s">
        <v>6</v>
      </c>
      <c r="D18" s="14">
        <v>12</v>
      </c>
      <c r="E18" s="23"/>
      <c r="F18" s="15">
        <f t="shared" si="0"/>
        <v>0</v>
      </c>
      <c r="G18" s="17">
        <v>10</v>
      </c>
    </row>
    <row r="19" spans="1:7" x14ac:dyDescent="0.2">
      <c r="A19" s="16" t="s">
        <v>49</v>
      </c>
      <c r="B19" s="12" t="s">
        <v>19</v>
      </c>
      <c r="C19" s="13" t="s">
        <v>6</v>
      </c>
      <c r="D19" s="14">
        <v>2</v>
      </c>
      <c r="E19" s="23"/>
      <c r="F19" s="15">
        <f t="shared" si="0"/>
        <v>0</v>
      </c>
      <c r="G19" s="17">
        <v>7</v>
      </c>
    </row>
    <row r="20" spans="1:7" x14ac:dyDescent="0.2">
      <c r="A20" s="16" t="s">
        <v>50</v>
      </c>
      <c r="B20" s="17" t="s">
        <v>20</v>
      </c>
      <c r="C20" s="13" t="s">
        <v>6</v>
      </c>
      <c r="D20" s="14">
        <v>2</v>
      </c>
      <c r="E20" s="23"/>
      <c r="F20" s="15">
        <f t="shared" si="0"/>
        <v>0</v>
      </c>
      <c r="G20" s="17">
        <v>4</v>
      </c>
    </row>
    <row r="21" spans="1:7" x14ac:dyDescent="0.2">
      <c r="A21" s="16" t="s">
        <v>51</v>
      </c>
      <c r="B21" s="12" t="s">
        <v>21</v>
      </c>
      <c r="C21" s="13" t="s">
        <v>6</v>
      </c>
      <c r="D21" s="14">
        <v>1</v>
      </c>
      <c r="E21" s="23"/>
      <c r="F21" s="15">
        <f t="shared" si="0"/>
        <v>0</v>
      </c>
      <c r="G21" s="17">
        <v>25</v>
      </c>
    </row>
    <row r="22" spans="1:7" x14ac:dyDescent="0.2">
      <c r="A22" s="16" t="s">
        <v>52</v>
      </c>
      <c r="B22" s="12" t="s">
        <v>22</v>
      </c>
      <c r="C22" s="13" t="s">
        <v>6</v>
      </c>
      <c r="D22" s="14">
        <v>1</v>
      </c>
      <c r="E22" s="23"/>
      <c r="F22" s="15">
        <f t="shared" si="0"/>
        <v>0</v>
      </c>
      <c r="G22" s="17">
        <v>5</v>
      </c>
    </row>
    <row r="23" spans="1:7" x14ac:dyDescent="0.2">
      <c r="A23" s="16" t="s">
        <v>53</v>
      </c>
      <c r="B23" s="18" t="s">
        <v>23</v>
      </c>
      <c r="C23" s="13" t="s">
        <v>6</v>
      </c>
      <c r="D23" s="14">
        <v>3</v>
      </c>
      <c r="E23" s="23"/>
      <c r="F23" s="15">
        <f t="shared" si="0"/>
        <v>0</v>
      </c>
      <c r="G23" s="17">
        <v>20</v>
      </c>
    </row>
    <row r="24" spans="1:7" ht="13.5" customHeight="1" x14ac:dyDescent="0.2">
      <c r="A24" s="16" t="s">
        <v>54</v>
      </c>
      <c r="B24" s="12" t="s">
        <v>24</v>
      </c>
      <c r="C24" s="13" t="s">
        <v>6</v>
      </c>
      <c r="D24" s="14">
        <v>5</v>
      </c>
      <c r="E24" s="23"/>
      <c r="F24" s="15">
        <f t="shared" si="0"/>
        <v>0</v>
      </c>
      <c r="G24" s="17">
        <v>12</v>
      </c>
    </row>
    <row r="25" spans="1:7" x14ac:dyDescent="0.2">
      <c r="A25" s="16" t="s">
        <v>55</v>
      </c>
      <c r="B25" s="12" t="s">
        <v>25</v>
      </c>
      <c r="C25" s="13" t="s">
        <v>6</v>
      </c>
      <c r="D25" s="14">
        <v>5</v>
      </c>
      <c r="E25" s="23"/>
      <c r="F25" s="15">
        <f t="shared" si="0"/>
        <v>0</v>
      </c>
      <c r="G25" s="17">
        <v>4</v>
      </c>
    </row>
    <row r="26" spans="1:7" x14ac:dyDescent="0.2">
      <c r="A26" s="16" t="s">
        <v>56</v>
      </c>
      <c r="B26" s="12" t="s">
        <v>27</v>
      </c>
      <c r="C26" s="13" t="s">
        <v>6</v>
      </c>
      <c r="D26" s="14">
        <v>1</v>
      </c>
      <c r="E26" s="23"/>
      <c r="F26" s="15">
        <f t="shared" si="0"/>
        <v>0</v>
      </c>
      <c r="G26" s="17">
        <v>4</v>
      </c>
    </row>
    <row r="27" spans="1:7" x14ac:dyDescent="0.2">
      <c r="A27" s="16" t="s">
        <v>57</v>
      </c>
      <c r="B27" s="12" t="s">
        <v>26</v>
      </c>
      <c r="C27" s="13" t="s">
        <v>6</v>
      </c>
      <c r="D27" s="14">
        <v>8</v>
      </c>
      <c r="E27" s="23"/>
      <c r="F27" s="15">
        <f t="shared" si="0"/>
        <v>0</v>
      </c>
      <c r="G27" s="17">
        <v>10</v>
      </c>
    </row>
    <row r="28" spans="1:7" x14ac:dyDescent="0.2">
      <c r="A28" s="16" t="s">
        <v>71</v>
      </c>
      <c r="B28" s="33" t="s">
        <v>73</v>
      </c>
      <c r="C28" s="13" t="s">
        <v>6</v>
      </c>
      <c r="D28" s="14">
        <v>2</v>
      </c>
      <c r="E28" s="23"/>
      <c r="F28" s="15">
        <f t="shared" si="0"/>
        <v>0</v>
      </c>
      <c r="G28" s="17">
        <v>6</v>
      </c>
    </row>
    <row r="29" spans="1:7" x14ac:dyDescent="0.2">
      <c r="A29" s="16" t="s">
        <v>58</v>
      </c>
      <c r="B29" s="12" t="s">
        <v>28</v>
      </c>
      <c r="C29" s="13" t="s">
        <v>6</v>
      </c>
      <c r="D29" s="14">
        <v>1</v>
      </c>
      <c r="E29" s="23"/>
      <c r="F29" s="15">
        <f t="shared" si="0"/>
        <v>0</v>
      </c>
      <c r="G29" s="17">
        <v>10</v>
      </c>
    </row>
    <row r="30" spans="1:7" x14ac:dyDescent="0.2">
      <c r="A30" s="16" t="s">
        <v>59</v>
      </c>
      <c r="B30" s="12" t="s">
        <v>29</v>
      </c>
      <c r="C30" s="13" t="s">
        <v>6</v>
      </c>
      <c r="D30" s="14">
        <v>1</v>
      </c>
      <c r="E30" s="23"/>
      <c r="F30" s="15">
        <f t="shared" si="0"/>
        <v>0</v>
      </c>
      <c r="G30" s="17">
        <v>20</v>
      </c>
    </row>
    <row r="31" spans="1:7" x14ac:dyDescent="0.2">
      <c r="A31" s="16" t="s">
        <v>60</v>
      </c>
      <c r="B31" s="12" t="s">
        <v>30</v>
      </c>
      <c r="C31" s="13" t="s">
        <v>6</v>
      </c>
      <c r="D31" s="14">
        <v>2</v>
      </c>
      <c r="E31" s="23"/>
      <c r="F31" s="15">
        <f t="shared" si="0"/>
        <v>0</v>
      </c>
      <c r="G31" s="17">
        <v>5</v>
      </c>
    </row>
    <row r="32" spans="1:7" x14ac:dyDescent="0.2">
      <c r="A32" s="16" t="s">
        <v>61</v>
      </c>
      <c r="B32" s="12" t="s">
        <v>31</v>
      </c>
      <c r="C32" s="13" t="s">
        <v>6</v>
      </c>
      <c r="D32" s="14">
        <v>1</v>
      </c>
      <c r="E32" s="23"/>
      <c r="F32" s="15">
        <f t="shared" si="0"/>
        <v>0</v>
      </c>
      <c r="G32" s="17">
        <v>30</v>
      </c>
    </row>
    <row r="33" spans="1:7" x14ac:dyDescent="0.2">
      <c r="A33" s="16" t="s">
        <v>62</v>
      </c>
      <c r="B33" s="17" t="s">
        <v>32</v>
      </c>
      <c r="C33" s="13" t="s">
        <v>6</v>
      </c>
      <c r="D33" s="14">
        <v>2</v>
      </c>
      <c r="E33" s="23"/>
      <c r="F33" s="15">
        <f t="shared" si="0"/>
        <v>0</v>
      </c>
      <c r="G33" s="17">
        <v>3</v>
      </c>
    </row>
    <row r="34" spans="1:7" x14ac:dyDescent="0.2">
      <c r="A34" s="16" t="s">
        <v>63</v>
      </c>
      <c r="B34" s="12" t="s">
        <v>33</v>
      </c>
      <c r="C34" s="13" t="s">
        <v>6</v>
      </c>
      <c r="D34" s="14">
        <v>2</v>
      </c>
      <c r="E34" s="23"/>
      <c r="F34" s="15">
        <f t="shared" si="0"/>
        <v>0</v>
      </c>
      <c r="G34" s="17">
        <v>30</v>
      </c>
    </row>
    <row r="35" spans="1:7" ht="13.5" thickBot="1" x14ac:dyDescent="0.25">
      <c r="A35" s="24" t="s">
        <v>64</v>
      </c>
      <c r="B35" s="25" t="s">
        <v>34</v>
      </c>
      <c r="C35" s="26" t="s">
        <v>6</v>
      </c>
      <c r="D35" s="27">
        <v>4</v>
      </c>
      <c r="E35" s="28"/>
      <c r="F35" s="29">
        <f t="shared" si="0"/>
        <v>0</v>
      </c>
      <c r="G35" s="30">
        <v>30</v>
      </c>
    </row>
    <row r="36" spans="1:7" ht="24.75" customHeight="1" thickBot="1" x14ac:dyDescent="0.25">
      <c r="A36" s="34" t="s">
        <v>66</v>
      </c>
      <c r="B36" s="35"/>
      <c r="C36" s="35"/>
      <c r="D36" s="35"/>
      <c r="E36" s="36"/>
      <c r="F36" s="31">
        <f>SUM(F5:F35)</f>
        <v>0</v>
      </c>
      <c r="G36" s="32"/>
    </row>
    <row r="38" spans="1:7" x14ac:dyDescent="0.2">
      <c r="A38" s="37" t="s">
        <v>68</v>
      </c>
      <c r="B38" s="37"/>
      <c r="C38" s="37"/>
      <c r="D38" s="37"/>
    </row>
  </sheetData>
  <sheetProtection password="C426" sheet="1" objects="1" scenarios="1"/>
  <mergeCells count="2">
    <mergeCell ref="A36:E36"/>
    <mergeCell ref="A38:D38"/>
  </mergeCells>
  <pageMargins left="0.31496062992125984" right="0.31496062992125984" top="0.19685039370078741" bottom="0.19685039370078741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LIB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Hloušková Veronika, Bc.</dc:creator>
  <cp:lastModifiedBy>Krumlová Hana</cp:lastModifiedBy>
  <cp:lastPrinted>2023-01-10T08:04:08Z</cp:lastPrinted>
  <dcterms:created xsi:type="dcterms:W3CDTF">2021-03-12T07:41:53Z</dcterms:created>
  <dcterms:modified xsi:type="dcterms:W3CDTF">2023-01-12T09:23:47Z</dcterms:modified>
</cp:coreProperties>
</file>